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definedNames>
    <definedName name="_xlnm.Print_Area" localSheetId="0">'приложение №1'!$A$1:$L$63</definedName>
  </definedNames>
  <calcPr calcId="124519"/>
</workbook>
</file>

<file path=xl/calcChain.xml><?xml version="1.0" encoding="utf-8"?>
<calcChain xmlns="http://schemas.openxmlformats.org/spreadsheetml/2006/main">
  <c r="H62" i="14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</calcChain>
</file>

<file path=xl/sharedStrings.xml><?xml version="1.0" encoding="utf-8"?>
<sst xmlns="http://schemas.openxmlformats.org/spreadsheetml/2006/main" count="231" uniqueCount="63">
  <si>
    <t>шт</t>
  </si>
  <si>
    <t>уп</t>
  </si>
  <si>
    <t>Ед.измер.</t>
  </si>
  <si>
    <t>пакет</t>
  </si>
  <si>
    <t>Характеристика</t>
  </si>
  <si>
    <t>№ Лота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</si>
  <si>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</si>
  <si>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</si>
  <si>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</si>
  <si>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 xml:space="preserve"> Кол-во  </t>
  </si>
  <si>
    <t xml:space="preserve"> Цена </t>
  </si>
  <si>
    <t xml:space="preserve"> Сумма  </t>
  </si>
  <si>
    <t>амп</t>
  </si>
  <si>
    <t>Ацетилсаллицилловая кислота 500мг</t>
  </si>
  <si>
    <t>Ацетилсаллицилловая кислота 500мг №10</t>
  </si>
  <si>
    <t>таблетки 500мг</t>
  </si>
  <si>
    <t>таб</t>
  </si>
  <si>
    <t>Ацесоль  400,0</t>
  </si>
  <si>
    <t>раствор для инфузии по 400,0мл во флаконах</t>
  </si>
  <si>
    <t>фл</t>
  </si>
  <si>
    <t>Дигоксин 0,25%/мл1,0№10</t>
  </si>
  <si>
    <t>Дигоксин 0,25%/мл1,0</t>
  </si>
  <si>
    <t>раствор для инъекций 0,25%-1мл</t>
  </si>
  <si>
    <t>Дисоль   200,0</t>
  </si>
  <si>
    <t>Кальция глюконат </t>
  </si>
  <si>
    <t>раствор для инъекций  10%10мл</t>
  </si>
  <si>
    <t>Мезатон ампулы 1,0 №10</t>
  </si>
  <si>
    <t xml:space="preserve"> ампулы 1,0 №10</t>
  </si>
  <si>
    <t>Макрогол 4000</t>
  </si>
  <si>
    <t>Форлакс 10г</t>
  </si>
  <si>
    <t>порошок для приготовления р-ра  для приема внутрь10г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</si>
  <si>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</si>
  <si>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</si>
  <si>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</si>
  <si>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 xml:space="preserve">Фитоменадион </t>
  </si>
  <si>
    <t>Амри К1 10мг/1мл№10</t>
  </si>
  <si>
    <t xml:space="preserve">раствор для в\м введения  водный 10мг 1мл </t>
  </si>
  <si>
    <t>Эритромицин 250мг№10</t>
  </si>
  <si>
    <t>250мг №10 в таблетках</t>
  </si>
  <si>
    <t xml:space="preserve">Ретиналамин </t>
  </si>
  <si>
    <t xml:space="preserve">лиофилизат  для приготовления р-ра для парабульбарного  введения 5мг </t>
  </si>
  <si>
    <t>Хизатоновый гемостатик 1г</t>
  </si>
  <si>
    <t>Желатиновый гемостатик 70*50*10мм</t>
  </si>
  <si>
    <t>Офлоксацин глазные капли</t>
  </si>
  <si>
    <t>флоксал капли глазные 0,3%-5мл</t>
  </si>
  <si>
    <t xml:space="preserve"> капли глазные 0,3%-5мл</t>
  </si>
  <si>
    <t>Ампициллин 1000мг</t>
  </si>
  <si>
    <t>порошок для приготовления р-ра 1000мг</t>
  </si>
  <si>
    <t>Микроцентифужные  пробирки  (Эппендорфа) 1000 уп</t>
  </si>
  <si>
    <t>Азур- эозин  по  Романовскому 1 л</t>
  </si>
  <si>
    <t>Эозин  по Май- Грюнвальду 1 л</t>
  </si>
  <si>
    <t>Урометр(1000-1050)</t>
  </si>
  <si>
    <t>Пипетка   САЛИ</t>
  </si>
  <si>
    <t>Камера Горяеева  4 сеточная</t>
  </si>
  <si>
    <t>Предметное  стекло № 50</t>
  </si>
  <si>
    <t>Стекло покровное 18х18мм уп  100шт</t>
  </si>
  <si>
    <t>Лампа  галогеновая  для  микроскопа 6х12 w</t>
  </si>
  <si>
    <t>Азотная кислота ХС-2000тг*1,4кг-2800тг</t>
  </si>
  <si>
    <t>Тест  полоски  для опр скрыт крови  в  фекалях</t>
  </si>
  <si>
    <t>Ед.изм</t>
  </si>
  <si>
    <t>Одноразовые ЭКГ электроды FES-413 B</t>
  </si>
  <si>
    <t>ТОО INNOVO</t>
  </si>
  <si>
    <t>ТОО Альянс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</si>
</sst>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2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2" fillId="0" borderId="0">
      <alignment horizontal="center"/>
    </xf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4" fontId="9" fillId="0" borderId="1" xfId="0" applyNumberFormat="1" applyFont="1" applyBorder="1" applyAlignment="1">
      <alignment horizontal="left" vertical="top"/>
    </xf>
    <xf numFmtId="3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/>
  </cellXfs>
  <cellStyles count="10">
    <cellStyle name="Обычный" xfId="0" builtinId="0"/>
    <cellStyle name="Обычный 12" xfId="4"/>
    <cellStyle name="Обычный 2" xfId="5"/>
    <cellStyle name="Обычный 3" xfId="1"/>
    <cellStyle name="Обычный 3 2" xfId="6"/>
    <cellStyle name="Обычный 4" xfId="3"/>
    <cellStyle name="Стиль 1" xfId="2"/>
    <cellStyle name="Стиль 1 2" xfId="8"/>
    <cellStyle name="Стиль 1 3" xfId="7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43" workbookViewId="0">
      <selection activeCell="H62" sqref="H62"/>
    </sheetView>
  </sheetViews>
  <sheetFormatPr defaultRowHeight="15"/>
  <cols>
    <col min="1" max="1" width="7.85546875" customWidth="1"/>
    <col min="2" max="2" width="25.28515625" customWidth="1"/>
    <col min="3" max="3" width="19" customWidth="1"/>
    <col min="4" max="4" width="19.5703125" customWidth="1"/>
    <col min="5" max="5" width="10.7109375" customWidth="1"/>
    <col min="6" max="6" width="9.28515625" customWidth="1"/>
    <col min="7" max="7" width="9.85546875" customWidth="1"/>
    <col min="8" max="8" width="14.28515625" customWidth="1"/>
  </cols>
  <sheetData>
    <row r="1" spans="1:8">
      <c r="A1" s="1"/>
      <c r="B1" s="2"/>
      <c r="C1" s="2"/>
      <c r="D1" s="2"/>
      <c r="E1" s="2"/>
      <c r="F1" s="2"/>
      <c r="G1" s="2"/>
      <c r="H1" s="2"/>
    </row>
    <row r="2" spans="1:8" ht="18.75">
      <c r="A2" s="3"/>
      <c r="B2" s="4" t="s">
        <v>6</v>
      </c>
      <c r="C2" s="3"/>
      <c r="D2" s="3"/>
      <c r="E2" s="3"/>
      <c r="F2" s="3"/>
      <c r="G2" s="3"/>
      <c r="H2" s="3"/>
    </row>
    <row r="3" spans="1:8" ht="18.75">
      <c r="A3" s="5"/>
      <c r="B3" s="5"/>
      <c r="C3" s="5"/>
      <c r="D3" s="5"/>
      <c r="E3" s="5"/>
      <c r="F3" s="5"/>
      <c r="G3" s="5"/>
      <c r="H3" s="5"/>
    </row>
    <row r="4" spans="1:8" ht="42" customHeight="1">
      <c r="A4" s="6" t="s">
        <v>5</v>
      </c>
      <c r="B4" s="6" t="s">
        <v>7</v>
      </c>
      <c r="C4" s="6" t="s">
        <v>8</v>
      </c>
      <c r="D4" s="6" t="s">
        <v>4</v>
      </c>
      <c r="E4" s="6" t="s">
        <v>2</v>
      </c>
      <c r="F4" s="6" t="s">
        <v>9</v>
      </c>
      <c r="G4" s="6" t="s">
        <v>10</v>
      </c>
      <c r="H4" s="6" t="s">
        <v>11</v>
      </c>
    </row>
    <row r="5" spans="1:8" ht="25.5">
      <c r="A5" s="6">
        <v>1</v>
      </c>
      <c r="B5" s="7" t="s">
        <v>13</v>
      </c>
      <c r="C5" s="7" t="s">
        <v>14</v>
      </c>
      <c r="D5" s="7" t="s">
        <v>15</v>
      </c>
      <c r="E5" s="7" t="s">
        <v>16</v>
      </c>
      <c r="F5" s="8">
        <v>7000</v>
      </c>
      <c r="G5" s="7">
        <v>1.97</v>
      </c>
      <c r="H5" s="8">
        <f>SUM(F5*G5)</f>
        <v>13790</v>
      </c>
    </row>
    <row r="6" spans="1:8" ht="38.25">
      <c r="A6" s="6">
        <v>2</v>
      </c>
      <c r="B6" s="7" t="s">
        <v>17</v>
      </c>
      <c r="C6" s="7" t="s">
        <v>17</v>
      </c>
      <c r="D6" s="7" t="s">
        <v>18</v>
      </c>
      <c r="E6" s="7" t="s">
        <v>19</v>
      </c>
      <c r="F6" s="7">
        <v>5</v>
      </c>
      <c r="G6" s="7">
        <v>169</v>
      </c>
      <c r="H6" s="8">
        <f t="shared" ref="H6:H30" si="0">SUM(F6*G6)</f>
        <v>845</v>
      </c>
    </row>
    <row r="7" spans="1:8" ht="25.5">
      <c r="A7" s="6">
        <v>3</v>
      </c>
      <c r="B7" s="7" t="s">
        <v>20</v>
      </c>
      <c r="C7" s="7" t="s">
        <v>21</v>
      </c>
      <c r="D7" s="7" t="s">
        <v>22</v>
      </c>
      <c r="E7" s="7" t="s">
        <v>12</v>
      </c>
      <c r="F7" s="7">
        <v>20</v>
      </c>
      <c r="G7" s="7">
        <v>24.4</v>
      </c>
      <c r="H7" s="8">
        <f t="shared" si="0"/>
        <v>488</v>
      </c>
    </row>
    <row r="8" spans="1:8" ht="38.25">
      <c r="A8" s="6">
        <v>4</v>
      </c>
      <c r="B8" s="7" t="s">
        <v>23</v>
      </c>
      <c r="C8" s="7" t="s">
        <v>23</v>
      </c>
      <c r="D8" s="7" t="s">
        <v>18</v>
      </c>
      <c r="E8" s="7" t="s">
        <v>19</v>
      </c>
      <c r="F8" s="7">
        <v>5</v>
      </c>
      <c r="G8" s="7">
        <v>103.9</v>
      </c>
      <c r="H8" s="8">
        <f t="shared" si="0"/>
        <v>519.5</v>
      </c>
    </row>
    <row r="9" spans="1:8" ht="30.75" customHeight="1">
      <c r="A9" s="6">
        <v>5</v>
      </c>
      <c r="B9" s="7" t="s">
        <v>24</v>
      </c>
      <c r="C9" s="7" t="s">
        <v>24</v>
      </c>
      <c r="D9" s="7" t="s">
        <v>25</v>
      </c>
      <c r="E9" s="7" t="s">
        <v>12</v>
      </c>
      <c r="F9" s="8">
        <v>10000</v>
      </c>
      <c r="G9" s="7">
        <v>43.63</v>
      </c>
      <c r="H9" s="8">
        <f t="shared" si="0"/>
        <v>436300</v>
      </c>
    </row>
    <row r="10" spans="1:8" ht="25.5">
      <c r="A10" s="6">
        <v>6</v>
      </c>
      <c r="B10" s="7" t="s">
        <v>26</v>
      </c>
      <c r="C10" s="7" t="s">
        <v>26</v>
      </c>
      <c r="D10" s="7" t="s">
        <v>27</v>
      </c>
      <c r="E10" s="7" t="s">
        <v>1</v>
      </c>
      <c r="F10" s="7">
        <v>20</v>
      </c>
      <c r="G10" s="7">
        <v>347.6</v>
      </c>
      <c r="H10" s="8">
        <f t="shared" si="0"/>
        <v>6952</v>
      </c>
    </row>
    <row r="11" spans="1:8" ht="52.5" customHeight="1">
      <c r="A11" s="6">
        <v>7</v>
      </c>
      <c r="B11" s="7" t="s">
        <v>28</v>
      </c>
      <c r="C11" s="7" t="s">
        <v>29</v>
      </c>
      <c r="D11" s="7" t="s">
        <v>30</v>
      </c>
      <c r="E11" s="7" t="s">
        <v>3</v>
      </c>
      <c r="F11" s="8">
        <v>1600</v>
      </c>
      <c r="G11" s="7">
        <v>58.44</v>
      </c>
      <c r="H11" s="8">
        <f t="shared" si="0"/>
        <v>93504</v>
      </c>
    </row>
    <row r="12" spans="1:8" ht="106.5" customHeight="1">
      <c r="A12" s="6">
        <v>8</v>
      </c>
      <c r="B12" s="7" t="s">
        <v>31</v>
      </c>
      <c r="C12" s="7" t="s">
        <v>32</v>
      </c>
      <c r="D12" s="7" t="s">
        <v>33</v>
      </c>
      <c r="E12" s="7" t="s">
        <v>1</v>
      </c>
      <c r="F12" s="7">
        <v>6</v>
      </c>
      <c r="G12" s="7">
        <v>6895</v>
      </c>
      <c r="H12" s="8">
        <f t="shared" si="0"/>
        <v>41370</v>
      </c>
    </row>
    <row r="13" spans="1:8" ht="38.25">
      <c r="A13" s="6">
        <v>9</v>
      </c>
      <c r="B13" s="7" t="s">
        <v>34</v>
      </c>
      <c r="C13" s="7" t="s">
        <v>35</v>
      </c>
      <c r="D13" s="7" t="s">
        <v>36</v>
      </c>
      <c r="E13" s="7" t="s">
        <v>12</v>
      </c>
      <c r="F13" s="8">
        <v>1500</v>
      </c>
      <c r="G13" s="7">
        <v>298</v>
      </c>
      <c r="H13" s="8">
        <f t="shared" si="0"/>
        <v>447000</v>
      </c>
    </row>
    <row r="14" spans="1:8" ht="25.5">
      <c r="A14" s="6">
        <v>10</v>
      </c>
      <c r="B14" s="7" t="s">
        <v>37</v>
      </c>
      <c r="C14" s="7" t="s">
        <v>37</v>
      </c>
      <c r="D14" s="7" t="s">
        <v>38</v>
      </c>
      <c r="E14" s="7" t="s">
        <v>16</v>
      </c>
      <c r="F14" s="8">
        <v>1500</v>
      </c>
      <c r="G14" s="7">
        <v>17.02</v>
      </c>
      <c r="H14" s="8">
        <f t="shared" si="0"/>
        <v>25530</v>
      </c>
    </row>
    <row r="15" spans="1:8" ht="60" customHeight="1">
      <c r="A15" s="6">
        <v>11</v>
      </c>
      <c r="B15" s="7" t="s">
        <v>39</v>
      </c>
      <c r="C15" s="7" t="s">
        <v>39</v>
      </c>
      <c r="D15" s="7" t="s">
        <v>40</v>
      </c>
      <c r="E15" s="7" t="s">
        <v>12</v>
      </c>
      <c r="F15" s="7">
        <v>250</v>
      </c>
      <c r="G15" s="7">
        <v>3190</v>
      </c>
      <c r="H15" s="8">
        <f t="shared" si="0"/>
        <v>797500</v>
      </c>
    </row>
    <row r="16" spans="1:8" ht="25.5">
      <c r="A16" s="6">
        <v>12</v>
      </c>
      <c r="B16" s="7" t="s">
        <v>41</v>
      </c>
      <c r="C16" s="7" t="s">
        <v>41</v>
      </c>
      <c r="D16" s="7" t="s">
        <v>41</v>
      </c>
      <c r="E16" s="7" t="s">
        <v>19</v>
      </c>
      <c r="F16" s="7">
        <v>10</v>
      </c>
      <c r="G16" s="7">
        <v>13000</v>
      </c>
      <c r="H16" s="8">
        <f t="shared" si="0"/>
        <v>130000</v>
      </c>
    </row>
    <row r="17" spans="1:8" ht="38.25">
      <c r="A17" s="6">
        <v>13</v>
      </c>
      <c r="B17" s="7" t="s">
        <v>42</v>
      </c>
      <c r="C17" s="7" t="s">
        <v>42</v>
      </c>
      <c r="D17" s="7" t="s">
        <v>42</v>
      </c>
      <c r="E17" s="7" t="s">
        <v>0</v>
      </c>
      <c r="F17" s="7">
        <v>100</v>
      </c>
      <c r="G17" s="7">
        <v>1300</v>
      </c>
      <c r="H17" s="8">
        <f t="shared" si="0"/>
        <v>130000</v>
      </c>
    </row>
    <row r="18" spans="1:8" ht="25.5">
      <c r="A18" s="6">
        <v>14</v>
      </c>
      <c r="B18" s="7" t="s">
        <v>43</v>
      </c>
      <c r="C18" s="7" t="s">
        <v>44</v>
      </c>
      <c r="D18" s="7" t="s">
        <v>45</v>
      </c>
      <c r="E18" s="7" t="s">
        <v>19</v>
      </c>
      <c r="F18" s="7">
        <v>50</v>
      </c>
      <c r="G18" s="7">
        <v>1372.75</v>
      </c>
      <c r="H18" s="8">
        <f t="shared" si="0"/>
        <v>68637.5</v>
      </c>
    </row>
    <row r="19" spans="1:8" ht="48.75" customHeight="1">
      <c r="A19" s="6">
        <v>15</v>
      </c>
      <c r="B19" s="7" t="s">
        <v>46</v>
      </c>
      <c r="C19" s="7" t="s">
        <v>46</v>
      </c>
      <c r="D19" s="7" t="s">
        <v>47</v>
      </c>
      <c r="E19" s="7" t="s">
        <v>19</v>
      </c>
      <c r="F19" s="8">
        <v>30000</v>
      </c>
      <c r="G19" s="7">
        <v>41.7</v>
      </c>
      <c r="H19" s="8">
        <f t="shared" si="0"/>
        <v>1251000</v>
      </c>
    </row>
    <row r="20" spans="1:8" ht="23.25" customHeight="1">
      <c r="A20" s="6">
        <v>16</v>
      </c>
      <c r="B20" s="7" t="s">
        <v>48</v>
      </c>
      <c r="C20" s="7" t="s">
        <v>48</v>
      </c>
      <c r="D20" s="7" t="s">
        <v>48</v>
      </c>
      <c r="E20" s="7" t="s">
        <v>1</v>
      </c>
      <c r="F20" s="7">
        <v>2</v>
      </c>
      <c r="G20" s="9">
        <v>1352</v>
      </c>
      <c r="H20" s="8">
        <f t="shared" si="0"/>
        <v>2704</v>
      </c>
    </row>
    <row r="21" spans="1:8" ht="23.25" customHeight="1">
      <c r="A21" s="6">
        <v>17</v>
      </c>
      <c r="B21" s="7" t="s">
        <v>49</v>
      </c>
      <c r="C21" s="7" t="s">
        <v>49</v>
      </c>
      <c r="D21" s="7" t="s">
        <v>49</v>
      </c>
      <c r="E21" s="7" t="s">
        <v>0</v>
      </c>
      <c r="F21" s="7">
        <v>2</v>
      </c>
      <c r="G21" s="9">
        <v>2447</v>
      </c>
      <c r="H21" s="8">
        <f t="shared" si="0"/>
        <v>4894</v>
      </c>
    </row>
    <row r="22" spans="1:8" ht="25.5">
      <c r="A22" s="6">
        <v>18</v>
      </c>
      <c r="B22" s="7" t="s">
        <v>50</v>
      </c>
      <c r="C22" s="7" t="s">
        <v>50</v>
      </c>
      <c r="D22" s="7" t="s">
        <v>50</v>
      </c>
      <c r="E22" s="7" t="s">
        <v>0</v>
      </c>
      <c r="F22" s="7">
        <v>2</v>
      </c>
      <c r="G22" s="9">
        <v>1700</v>
      </c>
      <c r="H22" s="8">
        <f t="shared" si="0"/>
        <v>3400</v>
      </c>
    </row>
    <row r="23" spans="1:8">
      <c r="A23" s="6">
        <v>19</v>
      </c>
      <c r="B23" s="7" t="s">
        <v>51</v>
      </c>
      <c r="C23" s="7" t="s">
        <v>51</v>
      </c>
      <c r="D23" s="7" t="s">
        <v>51</v>
      </c>
      <c r="E23" s="7" t="s">
        <v>0</v>
      </c>
      <c r="F23" s="7">
        <v>2</v>
      </c>
      <c r="G23" s="9">
        <v>2500</v>
      </c>
      <c r="H23" s="8">
        <f t="shared" si="0"/>
        <v>5000</v>
      </c>
    </row>
    <row r="24" spans="1:8">
      <c r="A24" s="6">
        <v>20</v>
      </c>
      <c r="B24" s="7" t="s">
        <v>52</v>
      </c>
      <c r="C24" s="7" t="s">
        <v>52</v>
      </c>
      <c r="D24" s="7" t="s">
        <v>52</v>
      </c>
      <c r="E24" s="7" t="s">
        <v>0</v>
      </c>
      <c r="F24" s="7">
        <v>100</v>
      </c>
      <c r="G24" s="9">
        <v>100</v>
      </c>
      <c r="H24" s="8">
        <f t="shared" si="0"/>
        <v>10000</v>
      </c>
    </row>
    <row r="25" spans="1:8" ht="25.5">
      <c r="A25" s="6">
        <v>21</v>
      </c>
      <c r="B25" s="7" t="s">
        <v>53</v>
      </c>
      <c r="C25" s="7" t="s">
        <v>53</v>
      </c>
      <c r="D25" s="7" t="s">
        <v>53</v>
      </c>
      <c r="E25" s="7" t="s">
        <v>0</v>
      </c>
      <c r="F25" s="7">
        <v>1</v>
      </c>
      <c r="G25" s="9">
        <v>2500</v>
      </c>
      <c r="H25" s="8">
        <f t="shared" si="0"/>
        <v>2500</v>
      </c>
    </row>
    <row r="26" spans="1:8" ht="25.5">
      <c r="A26" s="6">
        <v>22</v>
      </c>
      <c r="B26" s="7" t="s">
        <v>54</v>
      </c>
      <c r="C26" s="7" t="s">
        <v>54</v>
      </c>
      <c r="D26" s="7" t="s">
        <v>54</v>
      </c>
      <c r="E26" s="7" t="s">
        <v>0</v>
      </c>
      <c r="F26" s="7">
        <v>100</v>
      </c>
      <c r="G26" s="9">
        <v>409</v>
      </c>
      <c r="H26" s="8">
        <f t="shared" si="0"/>
        <v>40900</v>
      </c>
    </row>
    <row r="27" spans="1:8" ht="25.5">
      <c r="A27" s="6">
        <v>23</v>
      </c>
      <c r="B27" s="7" t="s">
        <v>55</v>
      </c>
      <c r="C27" s="7" t="s">
        <v>55</v>
      </c>
      <c r="D27" s="7" t="s">
        <v>55</v>
      </c>
      <c r="E27" s="7" t="s">
        <v>0</v>
      </c>
      <c r="F27" s="7">
        <v>10</v>
      </c>
      <c r="G27" s="9">
        <v>320</v>
      </c>
      <c r="H27" s="8">
        <f t="shared" si="0"/>
        <v>3200</v>
      </c>
    </row>
    <row r="28" spans="1:8" ht="38.25">
      <c r="A28" s="6">
        <v>24</v>
      </c>
      <c r="B28" s="7" t="s">
        <v>56</v>
      </c>
      <c r="C28" s="7" t="s">
        <v>56</v>
      </c>
      <c r="D28" s="7" t="s">
        <v>56</v>
      </c>
      <c r="E28" s="7" t="s">
        <v>0</v>
      </c>
      <c r="F28" s="7">
        <v>1</v>
      </c>
      <c r="G28" s="9">
        <v>15000</v>
      </c>
      <c r="H28" s="8">
        <f t="shared" si="0"/>
        <v>15000</v>
      </c>
    </row>
    <row r="29" spans="1:8" ht="25.5">
      <c r="A29" s="6">
        <v>25</v>
      </c>
      <c r="B29" s="7" t="s">
        <v>57</v>
      </c>
      <c r="C29" s="7" t="s">
        <v>57</v>
      </c>
      <c r="D29" s="7" t="s">
        <v>57</v>
      </c>
      <c r="E29" s="7" t="s">
        <v>0</v>
      </c>
      <c r="F29" s="7">
        <v>2</v>
      </c>
      <c r="G29" s="9">
        <v>2800</v>
      </c>
      <c r="H29" s="8">
        <f t="shared" si="0"/>
        <v>5600</v>
      </c>
    </row>
    <row r="30" spans="1:8" ht="38.25">
      <c r="A30" s="6">
        <v>26</v>
      </c>
      <c r="B30" s="7" t="s">
        <v>58</v>
      </c>
      <c r="C30" s="7" t="s">
        <v>58</v>
      </c>
      <c r="D30" s="7" t="s">
        <v>58</v>
      </c>
      <c r="E30" s="7" t="s">
        <v>1</v>
      </c>
      <c r="F30" s="7">
        <v>2</v>
      </c>
      <c r="G30" s="9">
        <v>16790</v>
      </c>
      <c r="H30" s="8">
        <f t="shared" si="0"/>
        <v>33580</v>
      </c>
    </row>
    <row r="31" spans="1:8">
      <c r="A31" s="10"/>
      <c r="B31" s="11"/>
      <c r="C31" s="11"/>
      <c r="D31" s="11"/>
      <c r="E31" s="11"/>
      <c r="F31" s="11"/>
      <c r="G31" s="11"/>
      <c r="H31" s="12">
        <f>SUM(H5:H30)</f>
        <v>3570214</v>
      </c>
    </row>
    <row r="34" spans="1:10" ht="38.25">
      <c r="A34" s="14" t="s">
        <v>5</v>
      </c>
      <c r="B34" s="14" t="s">
        <v>7</v>
      </c>
      <c r="C34" s="14" t="s">
        <v>8</v>
      </c>
      <c r="D34" s="14" t="s">
        <v>4</v>
      </c>
      <c r="E34" s="14" t="s">
        <v>59</v>
      </c>
      <c r="F34" s="14" t="s">
        <v>9</v>
      </c>
      <c r="G34" s="14" t="s">
        <v>10</v>
      </c>
      <c r="H34" s="14" t="s">
        <v>11</v>
      </c>
      <c r="I34" s="18" t="s">
        <v>61</v>
      </c>
      <c r="J34" s="18" t="s">
        <v>62</v>
      </c>
    </row>
    <row r="35" spans="1:10" ht="25.5">
      <c r="A35" s="14">
        <v>1</v>
      </c>
      <c r="B35" s="15" t="s">
        <v>13</v>
      </c>
      <c r="C35" s="15" t="s">
        <v>14</v>
      </c>
      <c r="D35" s="15" t="s">
        <v>15</v>
      </c>
      <c r="E35" s="15" t="s">
        <v>16</v>
      </c>
      <c r="F35" s="16">
        <v>7000</v>
      </c>
      <c r="G35" s="15">
        <v>1.97</v>
      </c>
      <c r="H35" s="16">
        <v>13790</v>
      </c>
      <c r="I35" s="19"/>
      <c r="J35" s="19"/>
    </row>
    <row r="36" spans="1:10" ht="38.25">
      <c r="A36" s="14">
        <v>2</v>
      </c>
      <c r="B36" s="15" t="s">
        <v>17</v>
      </c>
      <c r="C36" s="15" t="s">
        <v>17</v>
      </c>
      <c r="D36" s="15" t="s">
        <v>18</v>
      </c>
      <c r="E36" s="15" t="s">
        <v>19</v>
      </c>
      <c r="F36" s="15">
        <v>5</v>
      </c>
      <c r="G36" s="15">
        <v>169</v>
      </c>
      <c r="H36" s="15">
        <v>845</v>
      </c>
      <c r="I36" s="19"/>
      <c r="J36" s="19"/>
    </row>
    <row r="37" spans="1:10" ht="25.5">
      <c r="A37" s="14">
        <v>3</v>
      </c>
      <c r="B37" s="15" t="s">
        <v>20</v>
      </c>
      <c r="C37" s="15" t="s">
        <v>21</v>
      </c>
      <c r="D37" s="15" t="s">
        <v>22</v>
      </c>
      <c r="E37" s="15" t="s">
        <v>12</v>
      </c>
      <c r="F37" s="15">
        <v>20</v>
      </c>
      <c r="G37" s="15">
        <v>24.4</v>
      </c>
      <c r="H37" s="15">
        <v>488</v>
      </c>
      <c r="I37" s="19"/>
      <c r="J37" s="19"/>
    </row>
    <row r="38" spans="1:10" ht="38.25">
      <c r="A38" s="14">
        <v>4</v>
      </c>
      <c r="B38" s="15" t="s">
        <v>23</v>
      </c>
      <c r="C38" s="15" t="s">
        <v>23</v>
      </c>
      <c r="D38" s="15" t="s">
        <v>18</v>
      </c>
      <c r="E38" s="15" t="s">
        <v>19</v>
      </c>
      <c r="F38" s="15">
        <v>5</v>
      </c>
      <c r="G38" s="15">
        <v>103.9</v>
      </c>
      <c r="H38" s="15">
        <v>520</v>
      </c>
      <c r="I38" s="19"/>
      <c r="J38" s="19"/>
    </row>
    <row r="39" spans="1:10" ht="25.5">
      <c r="A39" s="14">
        <v>5</v>
      </c>
      <c r="B39" s="15" t="s">
        <v>24</v>
      </c>
      <c r="C39" s="15" t="s">
        <v>24</v>
      </c>
      <c r="D39" s="15" t="s">
        <v>25</v>
      </c>
      <c r="E39" s="15" t="s">
        <v>12</v>
      </c>
      <c r="F39" s="16">
        <v>10000</v>
      </c>
      <c r="G39" s="15">
        <v>43.63</v>
      </c>
      <c r="H39" s="16">
        <v>436300</v>
      </c>
      <c r="I39" s="19"/>
      <c r="J39" s="19"/>
    </row>
    <row r="40" spans="1:10" ht="25.5">
      <c r="A40" s="14">
        <v>6</v>
      </c>
      <c r="B40" s="15" t="s">
        <v>26</v>
      </c>
      <c r="C40" s="15" t="s">
        <v>26</v>
      </c>
      <c r="D40" s="15" t="s">
        <v>27</v>
      </c>
      <c r="E40" s="15" t="s">
        <v>1</v>
      </c>
      <c r="F40" s="15">
        <v>20</v>
      </c>
      <c r="G40" s="15">
        <v>347.6</v>
      </c>
      <c r="H40" s="16">
        <v>6952</v>
      </c>
      <c r="I40" s="19"/>
      <c r="J40" s="19"/>
    </row>
    <row r="41" spans="1:10" ht="38.25">
      <c r="A41" s="14">
        <v>7</v>
      </c>
      <c r="B41" s="15" t="s">
        <v>28</v>
      </c>
      <c r="C41" s="15" t="s">
        <v>29</v>
      </c>
      <c r="D41" s="15" t="s">
        <v>30</v>
      </c>
      <c r="E41" s="15" t="s">
        <v>3</v>
      </c>
      <c r="F41" s="16">
        <v>1600</v>
      </c>
      <c r="G41" s="15">
        <v>58.44</v>
      </c>
      <c r="H41" s="16">
        <v>93504</v>
      </c>
      <c r="I41" s="19"/>
      <c r="J41" s="19"/>
    </row>
    <row r="42" spans="1:10" ht="89.25">
      <c r="A42" s="14">
        <v>8</v>
      </c>
      <c r="B42" s="15" t="s">
        <v>31</v>
      </c>
      <c r="C42" s="15" t="s">
        <v>32</v>
      </c>
      <c r="D42" s="15" t="s">
        <v>33</v>
      </c>
      <c r="E42" s="15" t="s">
        <v>1</v>
      </c>
      <c r="F42" s="15">
        <v>6</v>
      </c>
      <c r="G42" s="15">
        <v>6895</v>
      </c>
      <c r="H42" s="16">
        <v>41370</v>
      </c>
      <c r="I42" s="19"/>
      <c r="J42" s="19"/>
    </row>
    <row r="43" spans="1:10" ht="38.25">
      <c r="A43" s="14">
        <v>9</v>
      </c>
      <c r="B43" s="15" t="s">
        <v>34</v>
      </c>
      <c r="C43" s="15" t="s">
        <v>35</v>
      </c>
      <c r="D43" s="15" t="s">
        <v>36</v>
      </c>
      <c r="E43" s="15" t="s">
        <v>12</v>
      </c>
      <c r="F43" s="16">
        <v>1500</v>
      </c>
      <c r="G43" s="15">
        <v>298</v>
      </c>
      <c r="H43" s="16">
        <v>447000</v>
      </c>
      <c r="I43" s="19"/>
      <c r="J43" s="19"/>
    </row>
    <row r="44" spans="1:10" ht="25.5">
      <c r="A44" s="14">
        <v>10</v>
      </c>
      <c r="B44" s="15" t="s">
        <v>37</v>
      </c>
      <c r="C44" s="15" t="s">
        <v>37</v>
      </c>
      <c r="D44" s="15" t="s">
        <v>38</v>
      </c>
      <c r="E44" s="15" t="s">
        <v>16</v>
      </c>
      <c r="F44" s="16">
        <v>1500</v>
      </c>
      <c r="G44" s="15">
        <v>17.02</v>
      </c>
      <c r="H44" s="16">
        <v>25530</v>
      </c>
      <c r="I44" s="19"/>
      <c r="J44" s="19"/>
    </row>
    <row r="45" spans="1:10" ht="51">
      <c r="A45" s="14">
        <v>11</v>
      </c>
      <c r="B45" s="15" t="s">
        <v>39</v>
      </c>
      <c r="C45" s="15" t="s">
        <v>39</v>
      </c>
      <c r="D45" s="15" t="s">
        <v>40</v>
      </c>
      <c r="E45" s="15" t="s">
        <v>12</v>
      </c>
      <c r="F45" s="15">
        <v>250</v>
      </c>
      <c r="G45" s="15">
        <v>3190</v>
      </c>
      <c r="H45" s="16">
        <v>797500</v>
      </c>
      <c r="I45" s="19"/>
      <c r="J45" s="19"/>
    </row>
    <row r="46" spans="1:10" ht="25.5">
      <c r="A46" s="14">
        <v>12</v>
      </c>
      <c r="B46" s="15" t="s">
        <v>41</v>
      </c>
      <c r="C46" s="15" t="s">
        <v>41</v>
      </c>
      <c r="D46" s="15" t="s">
        <v>41</v>
      </c>
      <c r="E46" s="15" t="s">
        <v>19</v>
      </c>
      <c r="F46" s="15">
        <v>10</v>
      </c>
      <c r="G46" s="15">
        <v>13000</v>
      </c>
      <c r="H46" s="16">
        <v>130000</v>
      </c>
      <c r="I46" s="19">
        <v>12950</v>
      </c>
      <c r="J46" s="19"/>
    </row>
    <row r="47" spans="1:10" ht="38.25">
      <c r="A47" s="14">
        <v>13</v>
      </c>
      <c r="B47" s="15" t="s">
        <v>42</v>
      </c>
      <c r="C47" s="15" t="s">
        <v>42</v>
      </c>
      <c r="D47" s="15" t="s">
        <v>42</v>
      </c>
      <c r="E47" s="15" t="s">
        <v>0</v>
      </c>
      <c r="F47" s="15">
        <v>100</v>
      </c>
      <c r="G47" s="15">
        <v>1300</v>
      </c>
      <c r="H47" s="16">
        <v>130000</v>
      </c>
      <c r="I47" s="19">
        <v>1280</v>
      </c>
      <c r="J47" s="19"/>
    </row>
    <row r="48" spans="1:10" ht="25.5">
      <c r="A48" s="14">
        <v>14</v>
      </c>
      <c r="B48" s="15" t="s">
        <v>43</v>
      </c>
      <c r="C48" s="15" t="s">
        <v>44</v>
      </c>
      <c r="D48" s="15" t="s">
        <v>45</v>
      </c>
      <c r="E48" s="15" t="s">
        <v>19</v>
      </c>
      <c r="F48" s="15">
        <v>50</v>
      </c>
      <c r="G48" s="15">
        <v>1372.75</v>
      </c>
      <c r="H48" s="16">
        <v>68638</v>
      </c>
      <c r="I48" s="19"/>
      <c r="J48" s="19"/>
    </row>
    <row r="49" spans="1:10" ht="38.25">
      <c r="A49" s="14">
        <v>15</v>
      </c>
      <c r="B49" s="15" t="s">
        <v>46</v>
      </c>
      <c r="C49" s="15" t="s">
        <v>46</v>
      </c>
      <c r="D49" s="15" t="s">
        <v>47</v>
      </c>
      <c r="E49" s="15" t="s">
        <v>19</v>
      </c>
      <c r="F49" s="16">
        <v>30000</v>
      </c>
      <c r="G49" s="15">
        <v>41.7</v>
      </c>
      <c r="H49" s="16">
        <v>1251000</v>
      </c>
      <c r="I49" s="19"/>
      <c r="J49" s="19"/>
    </row>
    <row r="50" spans="1:10" ht="38.25">
      <c r="A50" s="14">
        <v>16</v>
      </c>
      <c r="B50" s="15" t="s">
        <v>48</v>
      </c>
      <c r="C50" s="15" t="s">
        <v>48</v>
      </c>
      <c r="D50" s="15" t="s">
        <v>48</v>
      </c>
      <c r="E50" s="15" t="s">
        <v>1</v>
      </c>
      <c r="F50" s="15">
        <v>2</v>
      </c>
      <c r="G50" s="17">
        <v>1352</v>
      </c>
      <c r="H50" s="16">
        <v>2704</v>
      </c>
      <c r="I50" s="19"/>
      <c r="J50" s="19"/>
    </row>
    <row r="51" spans="1:10" ht="25.5">
      <c r="A51" s="14">
        <v>17</v>
      </c>
      <c r="B51" s="15" t="s">
        <v>49</v>
      </c>
      <c r="C51" s="15" t="s">
        <v>49</v>
      </c>
      <c r="D51" s="15" t="s">
        <v>49</v>
      </c>
      <c r="E51" s="15" t="s">
        <v>0</v>
      </c>
      <c r="F51" s="15">
        <v>2</v>
      </c>
      <c r="G51" s="17">
        <v>2447</v>
      </c>
      <c r="H51" s="16">
        <v>4894</v>
      </c>
      <c r="I51" s="19"/>
      <c r="J51" s="19"/>
    </row>
    <row r="52" spans="1:10" ht="25.5">
      <c r="A52" s="14">
        <v>18</v>
      </c>
      <c r="B52" s="15" t="s">
        <v>50</v>
      </c>
      <c r="C52" s="15" t="s">
        <v>50</v>
      </c>
      <c r="D52" s="15" t="s">
        <v>50</v>
      </c>
      <c r="E52" s="15" t="s">
        <v>0</v>
      </c>
      <c r="F52" s="15">
        <v>2</v>
      </c>
      <c r="G52" s="17">
        <v>1700</v>
      </c>
      <c r="H52" s="16">
        <v>3400</v>
      </c>
      <c r="I52" s="19"/>
      <c r="J52" s="19"/>
    </row>
    <row r="53" spans="1:10">
      <c r="A53" s="14">
        <v>19</v>
      </c>
      <c r="B53" s="15" t="s">
        <v>51</v>
      </c>
      <c r="C53" s="15" t="s">
        <v>51</v>
      </c>
      <c r="D53" s="15" t="s">
        <v>51</v>
      </c>
      <c r="E53" s="15" t="s">
        <v>0</v>
      </c>
      <c r="F53" s="15">
        <v>2</v>
      </c>
      <c r="G53" s="17">
        <v>2500</v>
      </c>
      <c r="H53" s="16">
        <v>5000</v>
      </c>
      <c r="I53" s="19"/>
      <c r="J53" s="19"/>
    </row>
    <row r="54" spans="1:10">
      <c r="A54" s="14">
        <v>20</v>
      </c>
      <c r="B54" s="15" t="s">
        <v>52</v>
      </c>
      <c r="C54" s="15" t="s">
        <v>52</v>
      </c>
      <c r="D54" s="15" t="s">
        <v>52</v>
      </c>
      <c r="E54" s="15" t="s">
        <v>0</v>
      </c>
      <c r="F54" s="15">
        <v>100</v>
      </c>
      <c r="G54" s="15">
        <v>100</v>
      </c>
      <c r="H54" s="16">
        <v>10000</v>
      </c>
      <c r="I54" s="19"/>
      <c r="J54" s="19"/>
    </row>
    <row r="55" spans="1:10" ht="25.5">
      <c r="A55" s="14">
        <v>21</v>
      </c>
      <c r="B55" s="15" t="s">
        <v>53</v>
      </c>
      <c r="C55" s="15" t="s">
        <v>53</v>
      </c>
      <c r="D55" s="15" t="s">
        <v>53</v>
      </c>
      <c r="E55" s="15" t="s">
        <v>0</v>
      </c>
      <c r="F55" s="15">
        <v>1</v>
      </c>
      <c r="G55" s="17">
        <v>2500</v>
      </c>
      <c r="H55" s="16">
        <v>2500</v>
      </c>
      <c r="I55" s="19"/>
      <c r="J55" s="19"/>
    </row>
    <row r="56" spans="1:10" ht="25.5">
      <c r="A56" s="14">
        <v>22</v>
      </c>
      <c r="B56" s="15" t="s">
        <v>54</v>
      </c>
      <c r="C56" s="15" t="s">
        <v>54</v>
      </c>
      <c r="D56" s="15" t="s">
        <v>54</v>
      </c>
      <c r="E56" s="15" t="s">
        <v>0</v>
      </c>
      <c r="F56" s="15">
        <v>100</v>
      </c>
      <c r="G56" s="15">
        <v>409</v>
      </c>
      <c r="H56" s="16">
        <v>40900</v>
      </c>
      <c r="I56" s="19"/>
      <c r="J56" s="19"/>
    </row>
    <row r="57" spans="1:10" ht="25.5">
      <c r="A57" s="14">
        <v>23</v>
      </c>
      <c r="B57" s="15" t="s">
        <v>55</v>
      </c>
      <c r="C57" s="15" t="s">
        <v>55</v>
      </c>
      <c r="D57" s="15" t="s">
        <v>55</v>
      </c>
      <c r="E57" s="15" t="s">
        <v>0</v>
      </c>
      <c r="F57" s="15">
        <v>10</v>
      </c>
      <c r="G57" s="15">
        <v>320</v>
      </c>
      <c r="H57" s="16">
        <v>3200</v>
      </c>
      <c r="I57" s="19"/>
      <c r="J57" s="19"/>
    </row>
    <row r="58" spans="1:10" ht="38.25">
      <c r="A58" s="14">
        <v>24</v>
      </c>
      <c r="B58" s="15" t="s">
        <v>56</v>
      </c>
      <c r="C58" s="15" t="s">
        <v>56</v>
      </c>
      <c r="D58" s="15" t="s">
        <v>56</v>
      </c>
      <c r="E58" s="15" t="s">
        <v>0</v>
      </c>
      <c r="F58" s="15">
        <v>1</v>
      </c>
      <c r="G58" s="17">
        <v>15000</v>
      </c>
      <c r="H58" s="16">
        <v>15000</v>
      </c>
      <c r="I58" s="19"/>
      <c r="J58" s="19"/>
    </row>
    <row r="59" spans="1:10" ht="25.5">
      <c r="A59" s="14">
        <v>25</v>
      </c>
      <c r="B59" s="15" t="s">
        <v>57</v>
      </c>
      <c r="C59" s="15" t="s">
        <v>57</v>
      </c>
      <c r="D59" s="15" t="s">
        <v>57</v>
      </c>
      <c r="E59" s="15" t="s">
        <v>0</v>
      </c>
      <c r="F59" s="15">
        <v>2</v>
      </c>
      <c r="G59" s="17">
        <v>2800</v>
      </c>
      <c r="H59" s="16">
        <v>5600</v>
      </c>
      <c r="I59" s="19"/>
      <c r="J59" s="19"/>
    </row>
    <row r="60" spans="1:10" ht="25.5">
      <c r="A60" s="14">
        <v>26</v>
      </c>
      <c r="B60" s="15" t="s">
        <v>60</v>
      </c>
      <c r="C60" s="15" t="s">
        <v>60</v>
      </c>
      <c r="D60" s="15" t="s">
        <v>60</v>
      </c>
      <c r="E60" s="15" t="s">
        <v>0</v>
      </c>
      <c r="F60" s="16">
        <v>10000</v>
      </c>
      <c r="G60" s="15">
        <v>31</v>
      </c>
      <c r="H60" s="16">
        <v>310000</v>
      </c>
      <c r="I60" s="19"/>
      <c r="J60" s="19">
        <v>30</v>
      </c>
    </row>
    <row r="61" spans="1:10" ht="38.25">
      <c r="A61" s="14">
        <v>27</v>
      </c>
      <c r="B61" s="15" t="s">
        <v>58</v>
      </c>
      <c r="C61" s="15" t="s">
        <v>58</v>
      </c>
      <c r="D61" s="15" t="s">
        <v>58</v>
      </c>
      <c r="E61" s="15" t="s">
        <v>1</v>
      </c>
      <c r="F61" s="15">
        <v>2</v>
      </c>
      <c r="G61" s="17">
        <v>16790</v>
      </c>
      <c r="H61" s="16">
        <v>33580</v>
      </c>
      <c r="I61" s="19"/>
      <c r="J61" s="19"/>
    </row>
    <row r="62" spans="1:10">
      <c r="H62" s="13">
        <f>SUM(H35:H61)</f>
        <v>3880215</v>
      </c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2019-05-13T05:29:12Z</cp:lastPrinted>
  <dcterms:created xsi:type="dcterms:W3CDTF">2013-02-05T05:57:43Z</dcterms:created>
  <dcterms:modified xsi:type="dcterms:W3CDTF">2019-07-31T10:00:46Z</dcterms:modified>
</cp:coreProperties>
</file>